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5 ГОД\ПРОЕКТ РЕШЕНИЯ\"/>
    </mc:Choice>
  </mc:AlternateContent>
  <bookViews>
    <workbookView xWindow="240" yWindow="30" windowWidth="19440" windowHeight="8160"/>
  </bookViews>
  <sheets>
    <sheet name="2015" sheetId="1" r:id="rId1"/>
  </sheets>
  <calcPr calcId="15251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8" i="1"/>
  <c r="E64" i="1"/>
  <c r="E58" i="1"/>
  <c r="E57" i="1" s="1"/>
  <c r="E54" i="1"/>
  <c r="E45" i="1"/>
  <c r="E35" i="1"/>
  <c r="E31" i="1"/>
  <c r="E28" i="1"/>
  <c r="E24" i="1"/>
  <c r="E21" i="1"/>
  <c r="E18" i="1"/>
  <c r="E16" i="1" s="1"/>
  <c r="E14" i="1"/>
  <c r="E10" i="1"/>
  <c r="E9" i="1" s="1"/>
  <c r="E44" i="1" l="1"/>
  <c r="E43" i="1" s="1"/>
  <c r="E8" i="1"/>
  <c r="D45" i="1" l="1"/>
  <c r="D35" i="1" l="1"/>
  <c r="D60" i="1" l="1"/>
  <c r="D57" i="1"/>
  <c r="D54" i="1"/>
  <c r="D31" i="1"/>
  <c r="D28" i="1"/>
  <c r="D24" i="1"/>
  <c r="D21" i="1"/>
  <c r="D18" i="1"/>
  <c r="D16" i="1" s="1"/>
  <c r="D14" i="1"/>
  <c r="D10" i="1"/>
  <c r="D9" i="1" s="1"/>
  <c r="D8" i="1" l="1"/>
  <c r="D44" i="1"/>
  <c r="D43" i="1" s="1"/>
  <c r="D64" i="1" l="1"/>
</calcChain>
</file>

<file path=xl/sharedStrings.xml><?xml version="1.0" encoding="utf-8"?>
<sst xmlns="http://schemas.openxmlformats.org/spreadsheetml/2006/main" count="124" uniqueCount="123">
  <si>
    <t>Приложение № 1</t>
  </si>
  <si>
    <t>Код бюджетной классификации</t>
  </si>
  <si>
    <t>Доходы (вид налога)</t>
  </si>
  <si>
    <t xml:space="preserve">План на 2015 год
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</si>
  <si>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</si>
  <si>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</si>
  <si>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</si>
  <si>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</si>
  <si>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</si>
  <si>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</si>
  <si>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</si>
  <si>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</si>
  <si>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</si>
  <si>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</si>
  <si>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</si>
  <si>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</si>
  <si>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</si>
  <si>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</si>
  <si>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</si>
  <si>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</si>
  <si>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</si>
  <si>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</si>
  <si>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</si>
  <si>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</si>
  <si>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</si>
  <si>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</si>
  <si>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</si>
  <si>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</si>
  <si>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</si>
  <si>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</si>
  <si>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</si>
  <si>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</si>
  <si>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</si>
  <si>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</si>
  <si>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</si>
  <si>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</si>
  <si>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</si>
  <si>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</si>
  <si>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</si>
  <si>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</si>
  <si>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</si>
  <si>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</si>
  <si>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</si>
  <si>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</si>
  <si>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</si>
  <si>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</si>
  <si>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</si>
  <si>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</si>
  <si>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</si>
  <si>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</si>
  <si>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</si>
  <si>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</si>
  <si>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</si>
  <si>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</si>
  <si>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</si>
  <si>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</si>
  <si>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</si>
  <si>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</si>
  <si>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</si>
  <si>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</si>
  <si>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</si>
  <si>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</si>
  <si>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</si>
  <si>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</si>
  <si>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</si>
  <si>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</si>
  <si>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</si>
  <si>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</si>
  <si>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</si>
  <si>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</si>
  <si>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</si>
  <si>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</si>
  <si>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</si>
  <si>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</si>
  <si>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</si>
  <si>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</si>
  <si>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</si>
  <si>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</si>
  <si>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</si>
  <si>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</si>
  <si>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</si>
  <si>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</si>
  <si>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</si>
  <si>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</si>
  <si>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</si>
  <si>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</si>
  <si>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</si>
  <si>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</si>
  <si>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</si>
  <si>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</si>
  <si>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</si>
  <si>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</si>
  <si>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</si>
  <si>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</si>
  <si>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</si>
  <si>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</si>
  <si>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</si>
  <si>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</si>
  <si>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</si>
  <si>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</si>
  <si>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</si>
  <si>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</si>
  <si>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</si>
  <si>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</si>
  <si>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</si>
  <si>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</si>
  <si>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</si>
  <si>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</si>
  <si>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</si>
  <si>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</si>
  <si>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</si>
  <si>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</si>
  <si>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</si>
  <si>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</si>
  <si>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</si>
  <si>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</si>
  <si>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</si>
  <si>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</si>
  <si>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 xml:space="preserve">Исполнение бюджета городского поселения Игрим  за 2015 год по доходам бюджета по кодам классификации доходов </t>
  </si>
  <si>
    <t xml:space="preserve">                  от 00.00 2016 г. № _____</t>
  </si>
  <si>
    <t xml:space="preserve">Исполнено в 2014 году </t>
  </si>
  <si>
    <t>% исполнения</t>
  </si>
  <si>
    <t>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</si>
</sst>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3">
      <alignment horizontal="left" vertical="top" wrapText="1"/>
    </xf>
    <xf numFmtId="0" fontId="6" fillId="3" borderId="3">
      <alignment horizontal="left" vertical="top" wrapText="1"/>
    </xf>
    <xf numFmtId="9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top" wrapText="1"/>
    </xf>
    <xf numFmtId="4" fontId="8" fillId="0" borderId="0" xfId="1" applyNumberFormat="1" applyFont="1" applyFill="1" applyAlignment="1">
      <alignment horizontal="right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9" fontId="1" fillId="0" borderId="1" xfId="6" applyFont="1" applyBorder="1" applyAlignment="1">
      <alignment horizontal="center" vertical="top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4"/>
  <sheetViews>
    <sheetView tabSelected="1" zoomScaleNormal="100" workbookViewId="0">
      <selection activeCell="F7" sqref="F7"/>
    </sheetView>
  </sheetViews>
  <sheetFormatPr defaultRowHeight="15" x14ac:dyDescent="0.25"/>
  <cols>
    <col min="1" max="1" width="2.7109375" style="1" customWidth="1"/>
    <col min="2" max="2" width="25.140625" style="1" customWidth="1"/>
    <col min="3" max="3" width="59.28515625" style="1" customWidth="1"/>
    <col min="4" max="4" width="13.85546875" style="14" customWidth="1"/>
    <col min="5" max="5" width="14.28515625" style="14" customWidth="1"/>
    <col min="6" max="6" width="6.5703125" style="26" customWidth="1"/>
    <col min="7" max="16384" width="9.140625" style="1"/>
  </cols>
  <sheetData>
    <row r="1" spans="2:6" x14ac:dyDescent="0.25">
      <c r="E1" s="12"/>
      <c r="F1" s="12" t="s">
        <v>0</v>
      </c>
    </row>
    <row r="2" spans="2:6" x14ac:dyDescent="0.25">
      <c r="E2" s="12"/>
      <c r="F2" s="12" t="s">
        <v>114</v>
      </c>
    </row>
    <row r="3" spans="2:6" x14ac:dyDescent="0.25">
      <c r="E3" s="12"/>
      <c r="F3" s="12" t="s">
        <v>115</v>
      </c>
    </row>
    <row r="4" spans="2:6" x14ac:dyDescent="0.25">
      <c r="E4" s="12"/>
      <c r="F4" s="12" t="s">
        <v>119</v>
      </c>
    </row>
    <row r="5" spans="2:6" ht="40.5" customHeight="1" x14ac:dyDescent="0.25">
      <c r="B5" s="10" t="s">
        <v>118</v>
      </c>
      <c r="C5" s="10"/>
      <c r="D5" s="10"/>
      <c r="E5" s="13"/>
    </row>
    <row r="6" spans="2:6" x14ac:dyDescent="0.25">
      <c r="D6" s="14" t="s">
        <v>122</v>
      </c>
    </row>
    <row r="7" spans="2:6" s="3" customFormat="1" ht="39" customHeight="1" x14ac:dyDescent="0.2">
      <c r="B7" s="2" t="s">
        <v>1</v>
      </c>
      <c r="C7" s="2" t="s">
        <v>2</v>
      </c>
      <c r="D7" s="15" t="s">
        <v>3</v>
      </c>
      <c r="E7" s="15" t="s">
        <v>120</v>
      </c>
      <c r="F7" s="11" t="s">
        <v>121</v>
      </c>
    </row>
    <row r="8" spans="2:6" ht="15.75" customHeight="1" x14ac:dyDescent="0.25">
      <c r="B8" s="4" t="s">
        <v>4</v>
      </c>
      <c r="C8" s="4" t="s">
        <v>5</v>
      </c>
      <c r="D8" s="16">
        <f>D9+D14+D16+D21+D23+D24+D28+D31+D35</f>
        <v>32426534</v>
      </c>
      <c r="E8" s="21">
        <f t="shared" ref="E8" si="0">E9+E14+E16+E21+E23+E24+E28+E31+E35</f>
        <v>31420302.709999997</v>
      </c>
      <c r="F8" s="27">
        <f>E8/D8</f>
        <v>0.96896889164904265</v>
      </c>
    </row>
    <row r="9" spans="2:6" ht="16.5" customHeight="1" x14ac:dyDescent="0.25">
      <c r="B9" s="4" t="s">
        <v>6</v>
      </c>
      <c r="C9" s="4" t="s">
        <v>7</v>
      </c>
      <c r="D9" s="16">
        <f>D10</f>
        <v>15126900</v>
      </c>
      <c r="E9" s="21">
        <f t="shared" ref="E9" si="1">E10</f>
        <v>15241546.24</v>
      </c>
      <c r="F9" s="27">
        <f t="shared" ref="F9:F64" si="2">E9/D9</f>
        <v>1.0075789646259312</v>
      </c>
    </row>
    <row r="10" spans="2:6" ht="15.75" customHeight="1" x14ac:dyDescent="0.25">
      <c r="B10" s="5" t="s">
        <v>6</v>
      </c>
      <c r="C10" s="5" t="s">
        <v>8</v>
      </c>
      <c r="D10" s="16">
        <f>SUM(D11:D13)</f>
        <v>15126900</v>
      </c>
      <c r="E10" s="21">
        <f t="shared" ref="E10" si="3">SUM(E11:E13)</f>
        <v>15241546.24</v>
      </c>
      <c r="F10" s="27">
        <f t="shared" si="2"/>
        <v>1.0075789646259312</v>
      </c>
    </row>
    <row r="11" spans="2:6" ht="61.5" customHeight="1" x14ac:dyDescent="0.25">
      <c r="B11" s="4" t="s">
        <v>9</v>
      </c>
      <c r="C11" s="4" t="s">
        <v>10</v>
      </c>
      <c r="D11" s="17">
        <v>14864900</v>
      </c>
      <c r="E11" s="22">
        <v>14978461.710000001</v>
      </c>
      <c r="F11" s="27">
        <f t="shared" si="2"/>
        <v>1.0076395878882469</v>
      </c>
    </row>
    <row r="12" spans="2:6" ht="90" customHeight="1" x14ac:dyDescent="0.25">
      <c r="B12" s="4" t="s">
        <v>11</v>
      </c>
      <c r="C12" s="4" t="s">
        <v>12</v>
      </c>
      <c r="D12" s="17">
        <v>52000</v>
      </c>
      <c r="E12" s="22">
        <v>54596.66</v>
      </c>
      <c r="F12" s="27">
        <f t="shared" si="2"/>
        <v>1.0499357692307694</v>
      </c>
    </row>
    <row r="13" spans="2:6" ht="45" x14ac:dyDescent="0.25">
      <c r="B13" s="4" t="s">
        <v>13</v>
      </c>
      <c r="C13" s="4" t="s">
        <v>14</v>
      </c>
      <c r="D13" s="17">
        <v>210000</v>
      </c>
      <c r="E13" s="22">
        <v>208487.87</v>
      </c>
      <c r="F13" s="27">
        <f t="shared" si="2"/>
        <v>0.99279938095238096</v>
      </c>
    </row>
    <row r="14" spans="2:6" ht="15" customHeight="1" x14ac:dyDescent="0.25">
      <c r="B14" s="4" t="s">
        <v>15</v>
      </c>
      <c r="C14" s="4" t="s">
        <v>16</v>
      </c>
      <c r="D14" s="17">
        <f>D15</f>
        <v>3400</v>
      </c>
      <c r="E14" s="22">
        <f t="shared" ref="E14" si="4">E15</f>
        <v>3390</v>
      </c>
      <c r="F14" s="27">
        <f t="shared" si="2"/>
        <v>0.99705882352941178</v>
      </c>
    </row>
    <row r="15" spans="2:6" ht="17.25" customHeight="1" x14ac:dyDescent="0.25">
      <c r="B15" s="6" t="s">
        <v>17</v>
      </c>
      <c r="C15" s="4" t="s">
        <v>18</v>
      </c>
      <c r="D15" s="17">
        <v>3400</v>
      </c>
      <c r="E15" s="22">
        <v>3390</v>
      </c>
      <c r="F15" s="27">
        <f t="shared" si="2"/>
        <v>0.99705882352941178</v>
      </c>
    </row>
    <row r="16" spans="2:6" ht="14.25" customHeight="1" x14ac:dyDescent="0.25">
      <c r="B16" s="4" t="s">
        <v>19</v>
      </c>
      <c r="C16" s="4" t="s">
        <v>20</v>
      </c>
      <c r="D16" s="16">
        <f>D17+D18</f>
        <v>3230000</v>
      </c>
      <c r="E16" s="21">
        <f t="shared" ref="E16" si="5">E17+E18</f>
        <v>2792440.1599999997</v>
      </c>
      <c r="F16" s="27">
        <f t="shared" si="2"/>
        <v>0.86453255727554168</v>
      </c>
    </row>
    <row r="17" spans="2:6" ht="31.5" customHeight="1" x14ac:dyDescent="0.25">
      <c r="B17" s="4" t="s">
        <v>21</v>
      </c>
      <c r="C17" s="4" t="s">
        <v>22</v>
      </c>
      <c r="D17" s="17">
        <v>1155000</v>
      </c>
      <c r="E17" s="22">
        <v>1035080.6</v>
      </c>
      <c r="F17" s="27">
        <f t="shared" si="2"/>
        <v>0.89617367965367967</v>
      </c>
    </row>
    <row r="18" spans="2:6" ht="15.75" customHeight="1" x14ac:dyDescent="0.25">
      <c r="B18" s="4" t="s">
        <v>23</v>
      </c>
      <c r="C18" s="4" t="s">
        <v>24</v>
      </c>
      <c r="D18" s="17">
        <f>SUM(D19:D20)</f>
        <v>2075000</v>
      </c>
      <c r="E18" s="22">
        <f>SUM(E19:E20)</f>
        <v>1757359.5599999998</v>
      </c>
      <c r="F18" s="27">
        <f t="shared" si="2"/>
        <v>0.84692026987951796</v>
      </c>
    </row>
    <row r="19" spans="2:6" ht="30" x14ac:dyDescent="0.25">
      <c r="B19" s="4" t="s">
        <v>25</v>
      </c>
      <c r="C19" s="4" t="s">
        <v>26</v>
      </c>
      <c r="D19" s="17">
        <v>1500000</v>
      </c>
      <c r="E19" s="22">
        <v>1526135.9</v>
      </c>
      <c r="F19" s="27">
        <f t="shared" si="2"/>
        <v>1.0174239333333333</v>
      </c>
    </row>
    <row r="20" spans="2:6" ht="30" x14ac:dyDescent="0.25">
      <c r="B20" s="4" t="s">
        <v>27</v>
      </c>
      <c r="C20" s="4" t="s">
        <v>28</v>
      </c>
      <c r="D20" s="17">
        <v>575000</v>
      </c>
      <c r="E20" s="22">
        <v>231223.66</v>
      </c>
      <c r="F20" s="27">
        <f t="shared" si="2"/>
        <v>0.40212810434782609</v>
      </c>
    </row>
    <row r="21" spans="2:6" ht="15.75" customHeight="1" x14ac:dyDescent="0.25">
      <c r="B21" s="4" t="s">
        <v>29</v>
      </c>
      <c r="C21" s="4" t="s">
        <v>30</v>
      </c>
      <c r="D21" s="16">
        <f>D22</f>
        <v>18000</v>
      </c>
      <c r="E21" s="21">
        <f>E22</f>
        <v>17570</v>
      </c>
      <c r="F21" s="27">
        <f t="shared" si="2"/>
        <v>0.97611111111111115</v>
      </c>
    </row>
    <row r="22" spans="2:6" ht="60" x14ac:dyDescent="0.25">
      <c r="B22" s="4" t="s">
        <v>31</v>
      </c>
      <c r="C22" s="4" t="s">
        <v>32</v>
      </c>
      <c r="D22" s="16">
        <v>18000</v>
      </c>
      <c r="E22" s="21">
        <v>17570</v>
      </c>
      <c r="F22" s="27">
        <f t="shared" si="2"/>
        <v>0.97611111111111115</v>
      </c>
    </row>
    <row r="23" spans="2:6" ht="33.75" hidden="1" customHeight="1" x14ac:dyDescent="0.25">
      <c r="B23" s="4" t="s">
        <v>33</v>
      </c>
      <c r="C23" s="4" t="s">
        <v>34</v>
      </c>
      <c r="D23" s="16">
        <v>0</v>
      </c>
      <c r="E23" s="21"/>
      <c r="F23" s="27" t="e">
        <f t="shared" si="2"/>
        <v>#DIV/0!</v>
      </c>
    </row>
    <row r="24" spans="2:6" ht="33" customHeight="1" x14ac:dyDescent="0.25">
      <c r="B24" s="4" t="s">
        <v>35</v>
      </c>
      <c r="C24" s="4" t="s">
        <v>36</v>
      </c>
      <c r="D24" s="16">
        <f>SUM(D25:D27)</f>
        <v>6902600</v>
      </c>
      <c r="E24" s="21">
        <f>SUM(E25:E27)</f>
        <v>6225216.7399999993</v>
      </c>
      <c r="F24" s="27">
        <f t="shared" si="2"/>
        <v>0.90186549126416127</v>
      </c>
    </row>
    <row r="25" spans="2:6" ht="75" x14ac:dyDescent="0.25">
      <c r="B25" s="4" t="s">
        <v>37</v>
      </c>
      <c r="C25" s="4" t="s">
        <v>38</v>
      </c>
      <c r="D25" s="16">
        <v>2600000</v>
      </c>
      <c r="E25" s="21">
        <v>2611640.36</v>
      </c>
      <c r="F25" s="27">
        <f t="shared" si="2"/>
        <v>1.0044770615384615</v>
      </c>
    </row>
    <row r="26" spans="2:6" ht="61.5" customHeight="1" x14ac:dyDescent="0.25">
      <c r="B26" s="4" t="s">
        <v>39</v>
      </c>
      <c r="C26" s="4" t="s">
        <v>40</v>
      </c>
      <c r="D26" s="16">
        <v>3190000</v>
      </c>
      <c r="E26" s="21">
        <v>2526964.09</v>
      </c>
      <c r="F26" s="27">
        <f t="shared" si="2"/>
        <v>0.79215175235109714</v>
      </c>
    </row>
    <row r="27" spans="2:6" ht="62.25" customHeight="1" x14ac:dyDescent="0.25">
      <c r="B27" s="4" t="s">
        <v>41</v>
      </c>
      <c r="C27" s="4" t="s">
        <v>42</v>
      </c>
      <c r="D27" s="16">
        <v>1112600</v>
      </c>
      <c r="E27" s="21">
        <v>1086612.29</v>
      </c>
      <c r="F27" s="27">
        <f t="shared" si="2"/>
        <v>0.97664236023728213</v>
      </c>
    </row>
    <row r="28" spans="2:6" ht="30" x14ac:dyDescent="0.25">
      <c r="B28" s="4" t="s">
        <v>43</v>
      </c>
      <c r="C28" s="4" t="s">
        <v>44</v>
      </c>
      <c r="D28" s="16">
        <f>SUM(D29:D30)</f>
        <v>1047850</v>
      </c>
      <c r="E28" s="21">
        <f>SUM(E29:E30)</f>
        <v>1045605.27</v>
      </c>
      <c r="F28" s="27">
        <f t="shared" si="2"/>
        <v>0.99785777544495879</v>
      </c>
    </row>
    <row r="29" spans="2:6" ht="30" x14ac:dyDescent="0.25">
      <c r="B29" s="4" t="s">
        <v>45</v>
      </c>
      <c r="C29" s="4" t="s">
        <v>46</v>
      </c>
      <c r="D29" s="16">
        <v>119850</v>
      </c>
      <c r="E29" s="21">
        <v>117800</v>
      </c>
      <c r="F29" s="27">
        <f t="shared" si="2"/>
        <v>0.98289528577388408</v>
      </c>
    </row>
    <row r="30" spans="2:6" ht="18.75" customHeight="1" x14ac:dyDescent="0.25">
      <c r="B30" s="4" t="s">
        <v>47</v>
      </c>
      <c r="C30" s="4" t="s">
        <v>48</v>
      </c>
      <c r="D30" s="16">
        <v>928000</v>
      </c>
      <c r="E30" s="21">
        <v>927805.27</v>
      </c>
      <c r="F30" s="27">
        <f t="shared" si="2"/>
        <v>0.99979016163793111</v>
      </c>
    </row>
    <row r="31" spans="2:6" ht="30" x14ac:dyDescent="0.25">
      <c r="B31" s="4" t="s">
        <v>49</v>
      </c>
      <c r="C31" s="4" t="s">
        <v>50</v>
      </c>
      <c r="D31" s="16">
        <f>SUM(D32:D34)</f>
        <v>6083270</v>
      </c>
      <c r="E31" s="21">
        <f>SUM(E32:E34)</f>
        <v>6080020.1400000006</v>
      </c>
      <c r="F31" s="27">
        <f t="shared" si="2"/>
        <v>0.99946577087651878</v>
      </c>
    </row>
    <row r="32" spans="2:6" ht="45" x14ac:dyDescent="0.25">
      <c r="B32" s="4" t="s">
        <v>51</v>
      </c>
      <c r="C32" s="4" t="s">
        <v>52</v>
      </c>
      <c r="D32" s="16">
        <v>41650</v>
      </c>
      <c r="E32" s="21">
        <v>39045.58</v>
      </c>
      <c r="F32" s="27">
        <f t="shared" si="2"/>
        <v>0.93746890756302526</v>
      </c>
    </row>
    <row r="33" spans="2:6" ht="45" x14ac:dyDescent="0.25">
      <c r="B33" s="4" t="s">
        <v>53</v>
      </c>
      <c r="C33" s="4" t="s">
        <v>54</v>
      </c>
      <c r="D33" s="16">
        <v>26620</v>
      </c>
      <c r="E33" s="21">
        <v>26620.2</v>
      </c>
      <c r="F33" s="27">
        <f t="shared" si="2"/>
        <v>1.0000075131480091</v>
      </c>
    </row>
    <row r="34" spans="2:6" ht="75" customHeight="1" x14ac:dyDescent="0.25">
      <c r="B34" s="4" t="s">
        <v>55</v>
      </c>
      <c r="C34" s="4" t="s">
        <v>56</v>
      </c>
      <c r="D34" s="18">
        <v>6015000</v>
      </c>
      <c r="E34" s="23">
        <v>6014354.3600000003</v>
      </c>
      <c r="F34" s="27">
        <f t="shared" si="2"/>
        <v>0.9998926616791356</v>
      </c>
    </row>
    <row r="35" spans="2:6" ht="16.5" customHeight="1" x14ac:dyDescent="0.25">
      <c r="B35" s="4" t="s">
        <v>57</v>
      </c>
      <c r="C35" s="4" t="s">
        <v>58</v>
      </c>
      <c r="D35" s="16">
        <f>SUM(D36:D40)</f>
        <v>14514</v>
      </c>
      <c r="E35" s="21">
        <f>SUM(E36:E40)</f>
        <v>14514.16</v>
      </c>
      <c r="F35" s="27">
        <f t="shared" si="2"/>
        <v>1.000011023839052</v>
      </c>
    </row>
    <row r="36" spans="2:6" ht="30" hidden="1" x14ac:dyDescent="0.25">
      <c r="B36" s="4" t="s">
        <v>59</v>
      </c>
      <c r="C36" s="4" t="s">
        <v>60</v>
      </c>
      <c r="D36" s="16">
        <v>0</v>
      </c>
      <c r="E36" s="21"/>
      <c r="F36" s="27" t="e">
        <f t="shared" si="2"/>
        <v>#DIV/0!</v>
      </c>
    </row>
    <row r="37" spans="2:6" ht="45" hidden="1" x14ac:dyDescent="0.25">
      <c r="B37" s="4" t="s">
        <v>61</v>
      </c>
      <c r="C37" s="4" t="s">
        <v>62</v>
      </c>
      <c r="D37" s="16">
        <v>0</v>
      </c>
      <c r="E37" s="21"/>
      <c r="F37" s="27" t="e">
        <f t="shared" si="2"/>
        <v>#DIV/0!</v>
      </c>
    </row>
    <row r="38" spans="2:6" ht="45" hidden="1" x14ac:dyDescent="0.25">
      <c r="B38" s="4" t="s">
        <v>63</v>
      </c>
      <c r="C38" s="4" t="s">
        <v>64</v>
      </c>
      <c r="D38" s="16">
        <v>0</v>
      </c>
      <c r="E38" s="21"/>
      <c r="F38" s="27" t="e">
        <f t="shared" si="2"/>
        <v>#DIV/0!</v>
      </c>
    </row>
    <row r="39" spans="2:6" ht="48" customHeight="1" x14ac:dyDescent="0.25">
      <c r="B39" s="4" t="s">
        <v>116</v>
      </c>
      <c r="C39" s="4" t="s">
        <v>117</v>
      </c>
      <c r="D39" s="16">
        <v>14514</v>
      </c>
      <c r="E39" s="21">
        <v>14514.16</v>
      </c>
      <c r="F39" s="27">
        <f t="shared" si="2"/>
        <v>1.000011023839052</v>
      </c>
    </row>
    <row r="40" spans="2:6" ht="30" hidden="1" x14ac:dyDescent="0.25">
      <c r="B40" s="4" t="s">
        <v>65</v>
      </c>
      <c r="C40" s="4" t="s">
        <v>66</v>
      </c>
      <c r="D40" s="16">
        <v>0</v>
      </c>
      <c r="E40" s="21"/>
      <c r="F40" s="27" t="e">
        <f t="shared" si="2"/>
        <v>#DIV/0!</v>
      </c>
    </row>
    <row r="41" spans="2:6" hidden="1" x14ac:dyDescent="0.25">
      <c r="B41" s="4" t="s">
        <v>67</v>
      </c>
      <c r="C41" s="4" t="s">
        <v>68</v>
      </c>
      <c r="D41" s="16">
        <v>0</v>
      </c>
      <c r="E41" s="21"/>
      <c r="F41" s="27" t="e">
        <f t="shared" si="2"/>
        <v>#DIV/0!</v>
      </c>
    </row>
    <row r="42" spans="2:6" hidden="1" x14ac:dyDescent="0.25">
      <c r="B42" s="4" t="s">
        <v>69</v>
      </c>
      <c r="C42" s="4" t="s">
        <v>70</v>
      </c>
      <c r="D42" s="16">
        <v>0</v>
      </c>
      <c r="E42" s="21"/>
      <c r="F42" s="27" t="e">
        <f t="shared" si="2"/>
        <v>#DIV/0!</v>
      </c>
    </row>
    <row r="43" spans="2:6" ht="18.75" customHeight="1" x14ac:dyDescent="0.25">
      <c r="B43" s="4" t="s">
        <v>71</v>
      </c>
      <c r="C43" s="4" t="s">
        <v>72</v>
      </c>
      <c r="D43" s="16">
        <f>D44</f>
        <v>90968055.780000001</v>
      </c>
      <c r="E43" s="21">
        <f>E44</f>
        <v>90588199.200000003</v>
      </c>
      <c r="F43" s="27">
        <f t="shared" si="2"/>
        <v>0.99582428604477757</v>
      </c>
    </row>
    <row r="44" spans="2:6" ht="30.75" customHeight="1" x14ac:dyDescent="0.25">
      <c r="B44" s="4" t="s">
        <v>73</v>
      </c>
      <c r="C44" s="4" t="s">
        <v>74</v>
      </c>
      <c r="D44" s="16">
        <f>D45+D54+D57</f>
        <v>90968055.780000001</v>
      </c>
      <c r="E44" s="21">
        <f>E45+E54+E57</f>
        <v>90588199.200000003</v>
      </c>
      <c r="F44" s="27">
        <f t="shared" si="2"/>
        <v>0.99582428604477757</v>
      </c>
    </row>
    <row r="45" spans="2:6" ht="30" x14ac:dyDescent="0.25">
      <c r="B45" s="4" t="s">
        <v>75</v>
      </c>
      <c r="C45" s="4" t="s">
        <v>76</v>
      </c>
      <c r="D45" s="16">
        <f>SUM(D46:D49)</f>
        <v>66038400</v>
      </c>
      <c r="E45" s="21">
        <f>SUM(E46:E49)</f>
        <v>66038400</v>
      </c>
      <c r="F45" s="27">
        <f t="shared" si="2"/>
        <v>1</v>
      </c>
    </row>
    <row r="46" spans="2:6" ht="30" x14ac:dyDescent="0.25">
      <c r="B46" s="4" t="s">
        <v>77</v>
      </c>
      <c r="C46" s="4" t="s">
        <v>78</v>
      </c>
      <c r="D46" s="16">
        <v>61038400</v>
      </c>
      <c r="E46" s="21">
        <v>61038400</v>
      </c>
      <c r="F46" s="27">
        <f t="shared" si="2"/>
        <v>1</v>
      </c>
    </row>
    <row r="47" spans="2:6" ht="30" hidden="1" x14ac:dyDescent="0.25">
      <c r="B47" s="4" t="s">
        <v>79</v>
      </c>
      <c r="C47" s="4" t="s">
        <v>80</v>
      </c>
      <c r="D47" s="16">
        <v>0</v>
      </c>
      <c r="E47" s="21"/>
      <c r="F47" s="27" t="e">
        <f t="shared" si="2"/>
        <v>#DIV/0!</v>
      </c>
    </row>
    <row r="48" spans="2:6" ht="30" hidden="1" x14ac:dyDescent="0.25">
      <c r="B48" s="4" t="s">
        <v>81</v>
      </c>
      <c r="C48" s="4" t="s">
        <v>82</v>
      </c>
      <c r="D48" s="16">
        <v>0</v>
      </c>
      <c r="E48" s="21"/>
      <c r="F48" s="27" t="e">
        <f t="shared" si="2"/>
        <v>#DIV/0!</v>
      </c>
    </row>
    <row r="49" spans="2:6" s="9" customFormat="1" ht="22.5" customHeight="1" x14ac:dyDescent="0.25">
      <c r="B49" s="7" t="s">
        <v>83</v>
      </c>
      <c r="C49" s="8" t="s">
        <v>84</v>
      </c>
      <c r="D49" s="19">
        <v>5000000</v>
      </c>
      <c r="E49" s="24">
        <v>5000000</v>
      </c>
      <c r="F49" s="27">
        <f t="shared" si="2"/>
        <v>1</v>
      </c>
    </row>
    <row r="50" spans="2:6" ht="36" hidden="1" customHeight="1" x14ac:dyDescent="0.25">
      <c r="B50" s="4" t="s">
        <v>85</v>
      </c>
      <c r="C50" s="4" t="s">
        <v>86</v>
      </c>
      <c r="D50" s="16">
        <v>0</v>
      </c>
      <c r="E50" s="21"/>
      <c r="F50" s="27" t="e">
        <f t="shared" si="2"/>
        <v>#DIV/0!</v>
      </c>
    </row>
    <row r="51" spans="2:6" ht="30" hidden="1" x14ac:dyDescent="0.25">
      <c r="B51" s="4" t="s">
        <v>87</v>
      </c>
      <c r="C51" s="4" t="s">
        <v>88</v>
      </c>
      <c r="D51" s="16">
        <v>0</v>
      </c>
      <c r="E51" s="21"/>
      <c r="F51" s="27" t="e">
        <f t="shared" si="2"/>
        <v>#DIV/0!</v>
      </c>
    </row>
    <row r="52" spans="2:6" ht="45" hidden="1" x14ac:dyDescent="0.25">
      <c r="B52" s="4" t="s">
        <v>89</v>
      </c>
      <c r="C52" s="4" t="s">
        <v>90</v>
      </c>
      <c r="D52" s="16">
        <v>0</v>
      </c>
      <c r="E52" s="21"/>
      <c r="F52" s="27" t="e">
        <f t="shared" si="2"/>
        <v>#DIV/0!</v>
      </c>
    </row>
    <row r="53" spans="2:6" hidden="1" x14ac:dyDescent="0.25">
      <c r="B53" s="4" t="s">
        <v>91</v>
      </c>
      <c r="C53" s="4" t="s">
        <v>92</v>
      </c>
      <c r="D53" s="16">
        <v>0</v>
      </c>
      <c r="E53" s="21"/>
      <c r="F53" s="27" t="e">
        <f t="shared" si="2"/>
        <v>#DIV/0!</v>
      </c>
    </row>
    <row r="54" spans="2:6" ht="30" x14ac:dyDescent="0.25">
      <c r="B54" s="4" t="s">
        <v>93</v>
      </c>
      <c r="C54" s="4" t="s">
        <v>94</v>
      </c>
      <c r="D54" s="16">
        <f>SUM(D55:D56)</f>
        <v>2025400</v>
      </c>
      <c r="E54" s="21">
        <f>SUM(E55:E56)</f>
        <v>2025400</v>
      </c>
      <c r="F54" s="27">
        <f t="shared" si="2"/>
        <v>1</v>
      </c>
    </row>
    <row r="55" spans="2:6" ht="33.75" customHeight="1" x14ac:dyDescent="0.25">
      <c r="B55" s="4" t="s">
        <v>95</v>
      </c>
      <c r="C55" s="4" t="s">
        <v>96</v>
      </c>
      <c r="D55" s="16">
        <v>1790400</v>
      </c>
      <c r="E55" s="21">
        <v>1790400</v>
      </c>
      <c r="F55" s="27">
        <f t="shared" si="2"/>
        <v>1</v>
      </c>
    </row>
    <row r="56" spans="2:6" ht="30" x14ac:dyDescent="0.25">
      <c r="B56" s="4" t="s">
        <v>97</v>
      </c>
      <c r="C56" s="4" t="s">
        <v>98</v>
      </c>
      <c r="D56" s="16">
        <v>235000</v>
      </c>
      <c r="E56" s="21">
        <v>235000</v>
      </c>
      <c r="F56" s="27">
        <f t="shared" si="2"/>
        <v>1</v>
      </c>
    </row>
    <row r="57" spans="2:6" ht="16.5" customHeight="1" x14ac:dyDescent="0.25">
      <c r="B57" s="4" t="s">
        <v>99</v>
      </c>
      <c r="C57" s="4" t="s">
        <v>100</v>
      </c>
      <c r="D57" s="16">
        <f>SUM(D58:D59)</f>
        <v>22904255.780000001</v>
      </c>
      <c r="E57" s="21">
        <f>SUM(E58:E59)</f>
        <v>22524399.199999999</v>
      </c>
      <c r="F57" s="27">
        <f t="shared" si="2"/>
        <v>0.98341545852226764</v>
      </c>
    </row>
    <row r="58" spans="2:6" ht="49.5" customHeight="1" x14ac:dyDescent="0.25">
      <c r="B58" s="4" t="s">
        <v>101</v>
      </c>
      <c r="C58" s="4" t="s">
        <v>102</v>
      </c>
      <c r="D58" s="16">
        <v>10738007.51</v>
      </c>
      <c r="E58" s="21">
        <f>D58</f>
        <v>10738007.51</v>
      </c>
      <c r="F58" s="27">
        <f t="shared" si="2"/>
        <v>1</v>
      </c>
    </row>
    <row r="59" spans="2:6" ht="30" x14ac:dyDescent="0.25">
      <c r="B59" s="4" t="s">
        <v>103</v>
      </c>
      <c r="C59" s="4" t="s">
        <v>104</v>
      </c>
      <c r="D59" s="20">
        <v>12166248.27</v>
      </c>
      <c r="E59" s="25">
        <v>11786391.689999999</v>
      </c>
      <c r="F59" s="27">
        <f t="shared" si="2"/>
        <v>0.96877783754120284</v>
      </c>
    </row>
    <row r="60" spans="2:6" hidden="1" x14ac:dyDescent="0.25">
      <c r="B60" s="4" t="s">
        <v>105</v>
      </c>
      <c r="C60" s="4" t="s">
        <v>106</v>
      </c>
      <c r="D60" s="16">
        <f>SUM(D61)</f>
        <v>0</v>
      </c>
      <c r="E60" s="21"/>
      <c r="F60" s="27" t="e">
        <f t="shared" si="2"/>
        <v>#DIV/0!</v>
      </c>
    </row>
    <row r="61" spans="2:6" hidden="1" x14ac:dyDescent="0.25">
      <c r="B61" s="4" t="s">
        <v>107</v>
      </c>
      <c r="C61" s="4" t="s">
        <v>108</v>
      </c>
      <c r="D61" s="16">
        <v>0</v>
      </c>
      <c r="E61" s="21"/>
      <c r="F61" s="27" t="e">
        <f t="shared" si="2"/>
        <v>#DIV/0!</v>
      </c>
    </row>
    <row r="62" spans="2:6" ht="45" hidden="1" x14ac:dyDescent="0.25">
      <c r="B62" s="4" t="s">
        <v>109</v>
      </c>
      <c r="C62" s="4" t="s">
        <v>110</v>
      </c>
      <c r="D62" s="16">
        <v>0</v>
      </c>
      <c r="E62" s="21"/>
      <c r="F62" s="27" t="e">
        <f t="shared" si="2"/>
        <v>#DIV/0!</v>
      </c>
    </row>
    <row r="63" spans="2:6" ht="45" hidden="1" x14ac:dyDescent="0.25">
      <c r="B63" s="4" t="s">
        <v>111</v>
      </c>
      <c r="C63" s="4" t="s">
        <v>112</v>
      </c>
      <c r="D63" s="16"/>
      <c r="E63" s="21"/>
      <c r="F63" s="27" t="e">
        <f t="shared" si="2"/>
        <v>#DIV/0!</v>
      </c>
    </row>
    <row r="64" spans="2:6" x14ac:dyDescent="0.25">
      <c r="B64" s="4"/>
      <c r="C64" s="4" t="s">
        <v>113</v>
      </c>
      <c r="D64" s="18">
        <f>D8+D43</f>
        <v>123394589.78</v>
      </c>
      <c r="E64" s="23">
        <f>E8+E43</f>
        <v>122008501.91</v>
      </c>
      <c r="F64" s="27">
        <f t="shared" si="2"/>
        <v>0.98876702882621303</v>
      </c>
    </row>
  </sheetData>
  <mergeCells count="1">
    <mergeCell ref="B5:D5"/>
  </mergeCells>
  <pageMargins left="0.27559055118110237" right="0.15748031496062992" top="0.15748031496062992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2016-03-10T07:08:14Z</cp:lastPrinted>
  <dcterms:created xsi:type="dcterms:W3CDTF">2015-03-19T06:49:26Z</dcterms:created>
  <dcterms:modified xsi:type="dcterms:W3CDTF">2016-03-10T07:10:02Z</dcterms:modified>
</cp:coreProperties>
</file>